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<sst xmlns="http://schemas.openxmlformats.org/spreadsheetml/2006/main" count="285" uniqueCount="190">
  <si>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</si>
  <si>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</si>
  <si>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</si>
  <si>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</si>
  <si>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</si>
  <si>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</si>
  <si>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</si>
  <si>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</si>
  <si>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</si>
  <si>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</si>
  <si>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</si>
  <si>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</si>
  <si>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</si>
  <si>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</si>
  <si>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</si>
  <si>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</si>
  <si>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</si>
  <si>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</si>
  <si>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</si>
  <si>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</si>
  <si>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</si>
  <si>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</si>
  <si>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</si>
  <si>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</si>
  <si>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</si>
  <si>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</si>
  <si>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</si>
  <si>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</si>
  <si>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</si>
  <si>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</si>
  <si>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</si>
  <si>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</si>
  <si>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</si>
  <si>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</si>
  <si>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</si>
  <si>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</si>
  <si>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</si>
  <si>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</si>
  <si>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</si>
  <si>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</si>
  <si>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</si>
  <si>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</si>
  <si>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</si>
  <si>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</si>
  <si>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</si>
  <si>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</si>
  <si>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</si>
  <si>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</si>
  <si>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</si>
  <si>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</si>
  <si>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</si>
  <si>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</si>
  <si>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</si>
  <si>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</si>
  <si>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</si>
  <si>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</si>
  <si>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</si>
  <si>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</si>
  <si>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</si>
  <si>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</si>
  <si>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</si>
  <si>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</si>
  <si>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</si>
  <si>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</si>
  <si>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</si>
  <si>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</si>
  <si>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</si>
  <si>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</si>
  <si>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</si>
  <si>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</si>
  <si>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</si>
  <si>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</si>
  <si>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</si>
  <si>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</si>
  <si>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</si>
  <si>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</si>
  <si>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</si>
  <si>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</si>
  <si>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</si>
  <si>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</si>
  <si>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</si>
  <si>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</si>
  <si>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</si>
  <si>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</si>
  <si>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</si>
  <si>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</si>
  <si>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</si>
  <si>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</si>
  <si>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</si>
  <si>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</si>
  <si>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</si>
  <si>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</si>
  <si>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</si>
  <si>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</si>
  <si>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</si>
  <si>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</si>
  <si>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</si>
  <si>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</si>
  <si>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</si>
  <si>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</si>
  <si>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</si>
  <si>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</si>
  <si>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</si>
  <si>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</si>
  <si>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</si>
  <si>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</si>
  <si>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</si>
  <si>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</si>
  <si>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</si>
  <si>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</si>
  <si>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</si>
  <si>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</si>
  <si>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</si>
  <si>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</si>
  <si>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</si>
  <si>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</si>
  <si>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</si>
  <si>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</si>
  <si>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</si>
  <si>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</si>
  <si>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</si>
  <si>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</si>
  <si>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</si>
  <si>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</si>
  <si>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</si>
  <si>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</si>
  <si>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</si>
  <si>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</si>
  <si>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</si>
  <si>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</si>
  <si>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</si>
  <si>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</si>
  <si>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</si>
  <si>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</si>
  <si>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</si>
  <si>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</si>
  <si>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</si>
  <si>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</si>
  <si>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</si>
  <si>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</si>
  <si>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</si>
  <si>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</si>
  <si>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</si>
  <si>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</si>
  <si>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</si>
  <si>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</si>
  <si>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</si>
  <si>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</si>
  <si>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</si>
  <si>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</si>
  <si>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</si>
  <si>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</si>
  <si>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</si>
  <si>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</si>
  <si>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</si>
  <si>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</si>
  <si>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</si>
  <si>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</si>
  <si>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</si>
  <si>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</si>
  <si>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</si>
  <si>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</si>
  <si>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</si>
  <si>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</si>
  <si>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</si>
  <si>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</si>
  <si>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</si>
  <si>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</si>
  <si>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</si>
  <si>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</si>
  <si>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</si>
  <si>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</si>
  <si>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</si>
  <si>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</si>
  <si>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</si>
  <si>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</si>
  <si>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</si>
  <si>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</si>
  <si>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</si>
  <si>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</si>
  <si>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</si>
  <si>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</si>
  <si>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</si>
  <si>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3х70+1х70</t>
  </si>
  <si>
    <t xml:space="preserve">ВЛИ-0,4 кВ </t>
  </si>
  <si>
    <t>ВЛИ-0,4 кВ</t>
  </si>
  <si>
    <t>Реконструкция ВЛ-0,4кВ от ТП № 178 фидер Л-2, Армавир</t>
  </si>
  <si>
    <t>J_NАр19.19_1.2.2.1.2.111</t>
  </si>
  <si>
    <t>1,7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</si>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</sst>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159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160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189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7" t="s">
        <v>186</v>
      </c>
      <c r="D19" s="109" t="s">
        <v>187</v>
      </c>
      <c r="E19" s="108" t="s">
        <v>167</v>
      </c>
      <c r="F19" s="109" t="s">
        <v>184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10" t="s">
        <v>183</v>
      </c>
      <c r="L19" s="101"/>
      <c r="M19" s="101"/>
      <c r="N19" s="103" t="s">
        <v>164</v>
      </c>
      <c r="O19" s="110" t="s">
        <v>161</v>
      </c>
      <c r="P19" s="110" t="s">
        <v>188</v>
      </c>
      <c r="Q19" s="112" t="s">
        <v>173</v>
      </c>
      <c r="R19" s="112" t="s">
        <v>174</v>
      </c>
      <c r="S19" s="113">
        <v>963.68</v>
      </c>
      <c r="T19" s="113">
        <v>2.0299999999999998</v>
      </c>
      <c r="U19" s="113">
        <f t="shared" ref="U19:U22" si="0">O19*P19*S19*T19</f>
        <v>3325.6596799999993</v>
      </c>
      <c r="V19" s="110" t="s">
        <v>7</v>
      </c>
    </row>
    <row r="20" spans="1:22" s="7" customFormat="1" ht="120" customHeight="1" x14ac:dyDescent="0.25">
      <c r="B20" s="98" t="s">
        <v>180</v>
      </c>
      <c r="C20" s="107" t="str">
        <f>C19</f>
        <v>Реконструкция ВЛ-0,4кВ от ТП № 178 фидер Л-2, Армавир</v>
      </c>
      <c r="D20" s="114" t="str">
        <f>D19</f>
        <v>J_NАр19.19_1.2.2.1.2.111</v>
      </c>
      <c r="E20" s="108" t="s">
        <v>168</v>
      </c>
      <c r="F20" s="109" t="s">
        <v>184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10" t="s">
        <v>171</v>
      </c>
      <c r="L20" s="101"/>
      <c r="M20" s="101"/>
      <c r="N20" s="103" t="s">
        <v>164</v>
      </c>
      <c r="O20" s="110" t="s">
        <v>161</v>
      </c>
      <c r="P20" s="111" t="str">
        <f>P19</f>
        <v>1,7</v>
      </c>
      <c r="Q20" s="112" t="s">
        <v>165</v>
      </c>
      <c r="R20" s="112" t="s">
        <v>175</v>
      </c>
      <c r="S20" s="113">
        <v>949.02</v>
      </c>
      <c r="T20" s="113">
        <v>1.1599999999999999</v>
      </c>
      <c r="U20" s="113">
        <f t="shared" si="0"/>
        <v>1871.4674399999997</v>
      </c>
      <c r="V20" s="110" t="s">
        <v>7</v>
      </c>
    </row>
    <row r="21" spans="1:22" s="7" customFormat="1" ht="120" customHeight="1" x14ac:dyDescent="0.25">
      <c r="B21" s="98" t="s">
        <v>181</v>
      </c>
      <c r="C21" s="107" t="str">
        <f>C19</f>
        <v>Реконструкция ВЛ-0,4кВ от ТП № 178 фидер Л-2, Армавир</v>
      </c>
      <c r="D21" s="114" t="str">
        <f>D19</f>
        <v>J_NАр19.19_1.2.2.1.2.111</v>
      </c>
      <c r="E21" s="108" t="s">
        <v>169</v>
      </c>
      <c r="F21" s="109" t="s">
        <v>184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1" t="str">
        <f>K19</f>
        <v>СИП-2 3х70+1х70</v>
      </c>
      <c r="L21" s="104"/>
      <c r="M21" s="104"/>
      <c r="N21" s="103" t="s">
        <v>164</v>
      </c>
      <c r="O21" s="110" t="s">
        <v>161</v>
      </c>
      <c r="P21" s="111" t="str">
        <f>P19</f>
        <v>1,7</v>
      </c>
      <c r="Q21" s="112" t="s">
        <v>165</v>
      </c>
      <c r="R21" s="112" t="s">
        <v>179</v>
      </c>
      <c r="S21" s="113">
        <v>549.44000000000005</v>
      </c>
      <c r="T21" s="113">
        <v>1.1599999999999999</v>
      </c>
      <c r="U21" s="113">
        <f t="shared" si="0"/>
        <v>1083.49568</v>
      </c>
      <c r="V21" s="110" t="s">
        <v>7</v>
      </c>
    </row>
    <row r="22" spans="1:22" s="7" customFormat="1" ht="120" customHeight="1" x14ac:dyDescent="0.25">
      <c r="B22" s="98" t="s">
        <v>182</v>
      </c>
      <c r="C22" s="107" t="str">
        <f>C19</f>
        <v>Реконструкция ВЛ-0,4кВ от ТП № 178 фидер Л-2, Армавир</v>
      </c>
      <c r="D22" s="114" t="str">
        <f>D19</f>
        <v>J_NАр19.19_1.2.2.1.2.111</v>
      </c>
      <c r="E22" s="108" t="s">
        <v>170</v>
      </c>
      <c r="F22" s="109" t="s">
        <v>185</v>
      </c>
      <c r="G22" s="102" t="s">
        <v>161</v>
      </c>
      <c r="H22" s="102" t="s">
        <v>162</v>
      </c>
      <c r="I22" s="102" t="s">
        <v>166</v>
      </c>
      <c r="J22" s="104"/>
      <c r="K22" s="110" t="s">
        <v>172</v>
      </c>
      <c r="L22" s="104"/>
      <c r="M22" s="104"/>
      <c r="N22" s="103" t="s">
        <v>164</v>
      </c>
      <c r="O22" s="110" t="s">
        <v>161</v>
      </c>
      <c r="P22" s="110" t="s">
        <v>176</v>
      </c>
      <c r="Q22" s="112" t="s">
        <v>177</v>
      </c>
      <c r="R22" s="112" t="s">
        <v>178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6514.6527999999989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>Реконструкция ВЛ-0,4кВ от ТП № 178 фидер Л-2, Армавир</v>
      </c>
      <c r="D15" s="100" t="str">
        <f>'20.1'!D19</f>
        <v>J_NАр19.19_1.2.2.1.2.111</v>
      </c>
      <c r="E15" s="92"/>
      <c r="F15" s="91" t="str">
        <f>'20.1'!C19</f>
        <v>Реконструкция ВЛ-0,4кВ от ТП № 178 фидер Л-2, Армавир</v>
      </c>
      <c r="G15" s="91" t="str">
        <f>'20.1'!D19</f>
        <v>J_NАр19.19_1.2.2.1.2.111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AB15" sqref="AB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150</v>
      </c>
      <c r="R12" s="139" t="s">
        <v>151</v>
      </c>
      <c r="S12" s="139" t="s">
        <v>152</v>
      </c>
      <c r="T12" s="139" t="s">
        <v>153</v>
      </c>
      <c r="U12" s="139" t="s">
        <v>154</v>
      </c>
      <c r="V12" s="139" t="s">
        <v>155</v>
      </c>
      <c r="W12" s="139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141</v>
      </c>
      <c r="R13" s="139" t="s">
        <v>141</v>
      </c>
      <c r="S13" s="139" t="s">
        <v>141</v>
      </c>
      <c r="T13" s="139" t="s">
        <v>141</v>
      </c>
      <c r="U13" s="139" t="s">
        <v>141</v>
      </c>
      <c r="V13" s="139" t="s">
        <v>141</v>
      </c>
      <c r="W13" s="139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>Реконструкция ВЛ-0,4кВ от ТП № 178 фидер Л-2, Армавир</v>
      </c>
      <c r="D15" s="88" t="str">
        <f>'20.1'!D19</f>
        <v>J_NАр19.19_1.2.2.1.2.111</v>
      </c>
      <c r="E15" s="89"/>
      <c r="F15" s="89"/>
      <c r="G15" s="83">
        <f>'20.1'!U23/1000</f>
        <v>6.5146527999999986</v>
      </c>
      <c r="H15" s="83">
        <f>G15*1.2</f>
        <v>7.8175833599999978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7.8175833599999978</v>
      </c>
      <c r="J15" s="31">
        <f>'20.2'!M20/1000</f>
        <v>0</v>
      </c>
      <c r="K15" s="31">
        <f>I15+J15</f>
        <v>7.8175833599999978</v>
      </c>
      <c r="L15" s="83"/>
      <c r="M15" s="85">
        <f>K15-L15</f>
        <v>7.8175833599999978</v>
      </c>
      <c r="N15" s="83"/>
      <c r="O15" s="84">
        <f>H15-N15</f>
        <v>7.8175833599999978</v>
      </c>
      <c r="P15" s="31">
        <f>SUM(Q15:W15)</f>
        <v>4.39960211</v>
      </c>
      <c r="Q15" s="90">
        <v>0.19752167000000001</v>
      </c>
      <c r="R15" s="105">
        <v>0</v>
      </c>
      <c r="S15" s="106">
        <v>3.5437232000000001</v>
      </c>
      <c r="T15" s="90">
        <v>0.65835723999999995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160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140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141</v>
      </c>
      <c r="E12" s="147" t="s">
        <v>141</v>
      </c>
      <c r="F12" s="147" t="s">
        <v>141</v>
      </c>
      <c r="G12" s="147" t="s">
        <v>141</v>
      </c>
      <c r="H12" s="147" t="s">
        <v>141</v>
      </c>
      <c r="I12" s="147" t="s">
        <v>141</v>
      </c>
      <c r="J12" s="59"/>
      <c r="K12" s="65"/>
      <c r="L12" s="65"/>
    </row>
    <row r="13" spans="2:12" ht="18.75" x14ac:dyDescent="0.25">
      <c r="B13" s="147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2026-08-04T08:45:21Z</dcterms:modified>
</cp:coreProperties>
</file>